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621a1fb1066d681/Documentos/CAROLINA PARRA/2025/MINCIENCIAS/DNP/"/>
    </mc:Choice>
  </mc:AlternateContent>
  <xr:revisionPtr revIDLastSave="0" documentId="8_{F3D919B9-A852-419E-98FB-3F6C3C005E86}" xr6:coauthVersionLast="47" xr6:coauthVersionMax="47" xr10:uidLastSave="{00000000-0000-0000-0000-000000000000}"/>
  <bookViews>
    <workbookView xWindow="-108" yWindow="-108" windowWidth="23256" windowHeight="12456" xr2:uid="{C67ACFE2-D715-4FB8-88A1-8D21D5464C27}"/>
  </bookViews>
  <sheets>
    <sheet name="Regionalización Misi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G18" i="1"/>
  <c r="H18" i="1" s="1"/>
  <c r="F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<sst xmlns="http://schemas.openxmlformats.org/spreadsheetml/2006/main" count="48" uniqueCount="29">
  <si>
    <t>Proyecto de Inversión: “Implementación de misiones para atender los retos del país a través de la investigación y la innovación a nivel nacional”
Código BPIN: 2021011000235 - Vigencia 2025</t>
  </si>
  <si>
    <t>Convenio de aporte</t>
  </si>
  <si>
    <t>Contrato</t>
  </si>
  <si>
    <t>Departamento</t>
  </si>
  <si>
    <t>Objetivo - Producto - Actividad</t>
  </si>
  <si>
    <t>Contratado</t>
  </si>
  <si>
    <t>Ejecutado Obligado</t>
  </si>
  <si>
    <t>Ejec. %</t>
  </si>
  <si>
    <t>232-2023 V 2025</t>
  </si>
  <si>
    <t>35-2023</t>
  </si>
  <si>
    <t>Bogotá</t>
  </si>
  <si>
    <r>
      <rPr>
        <b/>
        <sz val="8"/>
        <color rgb="FF000000"/>
        <rFont val="Tahoma"/>
        <family val="2"/>
      </rPr>
      <t>Objetivo 1:</t>
    </r>
    <r>
      <rPr>
        <sz val="8"/>
        <color rgb="FF000000"/>
        <rFont val="Tahoma"/>
        <family val="2"/>
      </rPr>
      <t xml:space="preserve"> Aumentar la capacidad institucional para conectar el conocimiento con la solución de retos sociales, ambientales y productivos.
</t>
    </r>
    <r>
      <rPr>
        <b/>
        <sz val="8"/>
        <color rgb="FF000000"/>
        <rFont val="Tahoma"/>
        <family val="2"/>
      </rPr>
      <t>Producto 1:</t>
    </r>
    <r>
      <rPr>
        <sz val="8"/>
        <color rgb="FF000000"/>
        <rFont val="Tahoma"/>
        <family val="2"/>
      </rPr>
      <t xml:space="preserve"> Servicio de apoyo financiero para la definición e implementación de estrategias de investigación e innovación. 
</t>
    </r>
    <r>
      <rPr>
        <b/>
        <sz val="8"/>
        <color rgb="FF000000"/>
        <rFont val="Tahoma"/>
        <family val="2"/>
      </rPr>
      <t>Actividad 1</t>
    </r>
    <r>
      <rPr>
        <sz val="8"/>
        <color rgb="FF000000"/>
        <rFont val="Tahoma"/>
        <family val="2"/>
      </rPr>
      <t xml:space="preserve">: Realizar el apoyo financiero para el desarrollo de estrategias de investigación e innovación orientadas por misiones.
</t>
    </r>
  </si>
  <si>
    <t>392-2023</t>
  </si>
  <si>
    <t>Antioquia</t>
  </si>
  <si>
    <t>393-2023</t>
  </si>
  <si>
    <t>394-2023</t>
  </si>
  <si>
    <t>395-2023</t>
  </si>
  <si>
    <t>400-2023</t>
  </si>
  <si>
    <t>Santander</t>
  </si>
  <si>
    <t>439-2023</t>
  </si>
  <si>
    <t>Amazonas</t>
  </si>
  <si>
    <t>440-2023</t>
  </si>
  <si>
    <t>441-2023</t>
  </si>
  <si>
    <t>Cundinamarca</t>
  </si>
  <si>
    <t>442-2023</t>
  </si>
  <si>
    <t>Bolivar</t>
  </si>
  <si>
    <t>443-2023</t>
  </si>
  <si>
    <t>Nacional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</si>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</sst>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4" x14ac:knownFonts="1">
    <font>
      <sz val="8"/>
      <color rgb="FF000000"/>
      <name val="Tahoma"/>
      <family val="2"/>
    </font>
    <font>
      <sz val="8"/>
      <color rgb="FF000000"/>
      <name val="Tahoma"/>
      <family val="2"/>
    </font>
    <font>
      <b/>
      <sz val="9"/>
      <color theme="6" tint="-0.499984740745262"/>
      <name val="Tahoma"/>
      <family val="2"/>
    </font>
    <font>
      <b/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0" tint="-0.2499465926084170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1"/>
      </right>
      <top style="thin">
        <color auto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1499679555650502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4" fontId="1" fillId="3" borderId="2" xfId="1" applyNumberFormat="1" applyFont="1" applyFill="1" applyBorder="1" applyAlignment="1">
      <alignment horizontal="center" vertical="center"/>
    </xf>
    <xf numFmtId="165" fontId="1" fillId="3" borderId="3" xfId="2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4" fontId="0" fillId="2" borderId="5" xfId="1" applyNumberFormat="1" applyFont="1" applyFill="1" applyBorder="1" applyAlignment="1">
      <alignment horizontal="left" vertical="center"/>
    </xf>
    <xf numFmtId="10" fontId="0" fillId="2" borderId="6" xfId="2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164" fontId="0" fillId="2" borderId="8" xfId="1" applyNumberFormat="1" applyFont="1" applyFill="1" applyBorder="1" applyAlignment="1">
      <alignment horizontal="left" vertical="center"/>
    </xf>
    <xf numFmtId="10" fontId="0" fillId="2" borderId="9" xfId="2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164" fontId="0" fillId="2" borderId="11" xfId="1" applyNumberFormat="1" applyFont="1" applyFill="1" applyBorder="1" applyAlignment="1">
      <alignment horizontal="left" vertical="center"/>
    </xf>
    <xf numFmtId="10" fontId="0" fillId="2" borderId="12" xfId="2" applyNumberFormat="1" applyFont="1" applyFill="1" applyBorder="1" applyAlignment="1">
      <alignment horizontal="right" vertical="center"/>
    </xf>
    <xf numFmtId="164" fontId="1" fillId="3" borderId="2" xfId="0" applyNumberFormat="1" applyFont="1" applyFill="1" applyBorder="1" applyAlignment="1">
      <alignment horizontal="left" vertical="center"/>
    </xf>
    <xf numFmtId="10" fontId="1" fillId="3" borderId="3" xfId="2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FA0FE-5735-4D9C-8185-90C9EA361FEB}">
  <dimension ref="B1:J18"/>
  <sheetViews>
    <sheetView tabSelected="1" zoomScale="115" zoomScaleNormal="115" workbookViewId="0">
      <selection activeCell="D5" sqref="D5:D17"/>
    </sheetView>
  </sheetViews>
  <sheetFormatPr baseColWidth="10" defaultColWidth="12" defaultRowHeight="10.199999999999999" x14ac:dyDescent="0.2"/>
  <cols>
    <col min="1" max="1" width="8.28515625" style="1" customWidth="1"/>
    <col min="2" max="2" width="16.42578125" style="1" bestFit="1" customWidth="1"/>
    <col min="3" max="3" width="13.7109375" style="1" customWidth="1"/>
    <col min="4" max="4" width="21.42578125" style="1" customWidth="1"/>
    <col min="5" max="5" width="73.140625" style="1" customWidth="1"/>
    <col min="6" max="6" width="20.42578125" style="1" bestFit="1" customWidth="1"/>
    <col min="7" max="7" width="16.140625" style="1" hidden="1" customWidth="1"/>
    <col min="8" max="8" width="9.7109375" style="1" customWidth="1"/>
    <col min="9" max="16384" width="12" style="1"/>
  </cols>
  <sheetData>
    <row r="1" spans="2:10" ht="3.75" customHeight="1" x14ac:dyDescent="0.2"/>
    <row r="2" spans="2:10" s="2" customFormat="1" ht="28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2:10" ht="6" customHeight="1" x14ac:dyDescent="0.2"/>
    <row r="4" spans="2:10" ht="16.5" customHeight="1" x14ac:dyDescent="0.2">
      <c r="B4" s="3" t="s">
        <v>1</v>
      </c>
      <c r="C4" s="4" t="s">
        <v>2</v>
      </c>
      <c r="D4" s="4" t="s">
        <v>3</v>
      </c>
      <c r="E4" s="4" t="s">
        <v>4</v>
      </c>
      <c r="F4" s="5" t="s">
        <v>5</v>
      </c>
      <c r="G4" s="5" t="s">
        <v>6</v>
      </c>
      <c r="H4" s="6" t="s">
        <v>7</v>
      </c>
    </row>
    <row r="5" spans="2:10" ht="15" customHeight="1" x14ac:dyDescent="0.2">
      <c r="B5" s="7" t="s">
        <v>8</v>
      </c>
      <c r="C5" s="8" t="s">
        <v>9</v>
      </c>
      <c r="D5" s="8" t="s">
        <v>10</v>
      </c>
      <c r="E5" s="25" t="s">
        <v>11</v>
      </c>
      <c r="F5" s="9">
        <v>208800000</v>
      </c>
      <c r="G5" s="9">
        <v>25574919</v>
      </c>
      <c r="H5" s="10">
        <f>G5/$F$18</f>
        <v>2.4497048850574714E-3</v>
      </c>
    </row>
    <row r="6" spans="2:10" ht="15" customHeight="1" x14ac:dyDescent="0.2">
      <c r="B6" s="11" t="s">
        <v>8</v>
      </c>
      <c r="C6" s="12" t="s">
        <v>9</v>
      </c>
      <c r="D6" s="12" t="s">
        <v>10</v>
      </c>
      <c r="E6" s="26"/>
      <c r="F6" s="13">
        <v>574425081</v>
      </c>
      <c r="G6" s="13">
        <v>574425081</v>
      </c>
      <c r="H6" s="14">
        <f t="shared" ref="H6:H18" si="0">G6/F6</f>
        <v>1</v>
      </c>
    </row>
    <row r="7" spans="2:10" ht="15" customHeight="1" x14ac:dyDescent="0.2">
      <c r="B7" s="11" t="s">
        <v>8</v>
      </c>
      <c r="C7" s="12" t="s">
        <v>12</v>
      </c>
      <c r="D7" s="12" t="s">
        <v>13</v>
      </c>
      <c r="E7" s="26"/>
      <c r="F7" s="13">
        <v>960000000</v>
      </c>
      <c r="G7" s="13">
        <v>960000000</v>
      </c>
      <c r="H7" s="14">
        <f t="shared" si="0"/>
        <v>1</v>
      </c>
      <c r="J7" s="15"/>
    </row>
    <row r="8" spans="2:10" ht="15" customHeight="1" x14ac:dyDescent="0.2">
      <c r="B8" s="11" t="s">
        <v>8</v>
      </c>
      <c r="C8" s="12" t="s">
        <v>14</v>
      </c>
      <c r="D8" s="12" t="s">
        <v>13</v>
      </c>
      <c r="E8" s="26"/>
      <c r="F8" s="13">
        <v>960000000</v>
      </c>
      <c r="G8" s="13">
        <v>960000000</v>
      </c>
      <c r="H8" s="14">
        <f t="shared" si="0"/>
        <v>1</v>
      </c>
    </row>
    <row r="9" spans="2:10" ht="15" customHeight="1" x14ac:dyDescent="0.2">
      <c r="B9" s="11" t="s">
        <v>8</v>
      </c>
      <c r="C9" s="12" t="s">
        <v>15</v>
      </c>
      <c r="D9" s="12" t="s">
        <v>13</v>
      </c>
      <c r="E9" s="26"/>
      <c r="F9" s="13">
        <v>960000000</v>
      </c>
      <c r="G9" s="13">
        <v>960000000</v>
      </c>
      <c r="H9" s="14">
        <f t="shared" si="0"/>
        <v>1</v>
      </c>
      <c r="J9" s="15"/>
    </row>
    <row r="10" spans="2:10" ht="15" customHeight="1" x14ac:dyDescent="0.2">
      <c r="B10" s="11" t="s">
        <v>8</v>
      </c>
      <c r="C10" s="12" t="s">
        <v>16</v>
      </c>
      <c r="D10" s="12" t="s">
        <v>13</v>
      </c>
      <c r="E10" s="26"/>
      <c r="F10" s="13">
        <v>892039946</v>
      </c>
      <c r="G10" s="13">
        <v>0</v>
      </c>
      <c r="H10" s="14">
        <f t="shared" si="0"/>
        <v>0</v>
      </c>
    </row>
    <row r="11" spans="2:10" ht="15" customHeight="1" x14ac:dyDescent="0.2">
      <c r="B11" s="11" t="s">
        <v>8</v>
      </c>
      <c r="C11" s="12" t="s">
        <v>17</v>
      </c>
      <c r="D11" s="16" t="s">
        <v>18</v>
      </c>
      <c r="E11" s="26"/>
      <c r="F11" s="13">
        <v>873534973</v>
      </c>
      <c r="G11" s="13">
        <v>0</v>
      </c>
      <c r="H11" s="14">
        <f t="shared" si="0"/>
        <v>0</v>
      </c>
    </row>
    <row r="12" spans="2:10" ht="15" customHeight="1" x14ac:dyDescent="0.2">
      <c r="B12" s="11" t="s">
        <v>8</v>
      </c>
      <c r="C12" s="12" t="s">
        <v>19</v>
      </c>
      <c r="D12" s="16" t="s">
        <v>20</v>
      </c>
      <c r="E12" s="26"/>
      <c r="F12" s="13">
        <v>891317530</v>
      </c>
      <c r="G12" s="13">
        <v>0</v>
      </c>
      <c r="H12" s="14">
        <f t="shared" si="0"/>
        <v>0</v>
      </c>
    </row>
    <row r="13" spans="2:10" ht="15" customHeight="1" x14ac:dyDescent="0.2">
      <c r="B13" s="11" t="s">
        <v>8</v>
      </c>
      <c r="C13" s="12" t="s">
        <v>21</v>
      </c>
      <c r="D13" s="12" t="s">
        <v>18</v>
      </c>
      <c r="E13" s="26"/>
      <c r="F13" s="13">
        <v>861721967</v>
      </c>
      <c r="G13" s="13">
        <v>0</v>
      </c>
      <c r="H13" s="14">
        <f t="shared" si="0"/>
        <v>0</v>
      </c>
    </row>
    <row r="14" spans="2:10" ht="15" customHeight="1" x14ac:dyDescent="0.2">
      <c r="B14" s="11" t="s">
        <v>8</v>
      </c>
      <c r="C14" s="12" t="s">
        <v>22</v>
      </c>
      <c r="D14" s="12" t="s">
        <v>23</v>
      </c>
      <c r="E14" s="26"/>
      <c r="F14" s="13">
        <v>869423870</v>
      </c>
      <c r="G14" s="13">
        <v>0</v>
      </c>
      <c r="H14" s="14">
        <f t="shared" si="0"/>
        <v>0</v>
      </c>
    </row>
    <row r="15" spans="2:10" ht="15" customHeight="1" x14ac:dyDescent="0.2">
      <c r="B15" s="11" t="s">
        <v>8</v>
      </c>
      <c r="C15" s="12" t="s">
        <v>24</v>
      </c>
      <c r="D15" s="12" t="s">
        <v>25</v>
      </c>
      <c r="E15" s="26"/>
      <c r="F15" s="13">
        <v>759162000</v>
      </c>
      <c r="G15" s="13">
        <v>0</v>
      </c>
      <c r="H15" s="14">
        <f t="shared" si="0"/>
        <v>0</v>
      </c>
    </row>
    <row r="16" spans="2:10" ht="15" customHeight="1" x14ac:dyDescent="0.2">
      <c r="B16" s="11" t="s">
        <v>8</v>
      </c>
      <c r="C16" s="12" t="s">
        <v>26</v>
      </c>
      <c r="D16" s="16" t="s">
        <v>25</v>
      </c>
      <c r="E16" s="26"/>
      <c r="F16" s="13">
        <v>889813730</v>
      </c>
      <c r="G16" s="13">
        <v>0</v>
      </c>
      <c r="H16" s="14">
        <f t="shared" si="0"/>
        <v>0</v>
      </c>
    </row>
    <row r="17" spans="2:8" ht="15" customHeight="1" x14ac:dyDescent="0.2">
      <c r="B17" s="17" t="s">
        <v>8</v>
      </c>
      <c r="C17" s="18"/>
      <c r="D17" s="19" t="s">
        <v>27</v>
      </c>
      <c r="E17" s="27"/>
      <c r="F17" s="20">
        <v>739760903</v>
      </c>
      <c r="G17" s="20">
        <v>0</v>
      </c>
      <c r="H17" s="21">
        <f t="shared" si="0"/>
        <v>0</v>
      </c>
    </row>
    <row r="18" spans="2:8" ht="18" customHeight="1" x14ac:dyDescent="0.2">
      <c r="B18" s="28" t="s">
        <v>28</v>
      </c>
      <c r="C18" s="29"/>
      <c r="D18" s="29"/>
      <c r="E18" s="29"/>
      <c r="F18" s="22">
        <f>SUM(F5:F17)</f>
        <v>10440000000</v>
      </c>
      <c r="G18" s="22">
        <f>SUM(G5:G17)</f>
        <v>3480000000</v>
      </c>
      <c r="H18" s="23">
        <f t="shared" si="0"/>
        <v>0.33333333333333331</v>
      </c>
    </row>
  </sheetData>
  <mergeCells count="3">
    <mergeCell ref="B2:H2"/>
    <mergeCell ref="E5:E17"/>
    <mergeCell ref="B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Regionalización Misiones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Carolina Parra</cp:lastModifiedBy>
  <dcterms:created xsi:type="dcterms:W3CDTF">2025-08-09T05:44:02Z</dcterms:created>
  <dcterms:modified xsi:type="dcterms:W3CDTF">2025-12-01T15:30:31Z</dcterms:modified>
</cp:coreProperties>
</file>